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85" windowWidth="19155" windowHeight="10770"/>
  </bookViews>
  <sheets>
    <sheet name="готовый 1 и 2" sheetId="1" r:id="rId1"/>
  </sheets>
  <definedNames>
    <definedName name="_xlnm._FilterDatabase" localSheetId="0" hidden="1">'готовый 1 и 2'!$A$14:$U$71</definedName>
    <definedName name="_xlnm.Print_Titles" localSheetId="0">'готовый 1 и 2'!$11:$13</definedName>
  </definedNames>
  <calcPr calcId="145621"/>
</workbook>
</file>

<file path=xl/calcChain.xml><?xml version="1.0" encoding="utf-8"?>
<calcChain xmlns="http://schemas.openxmlformats.org/spreadsheetml/2006/main">
  <c r="O23" i="1" l="1"/>
  <c r="O26" i="1" l="1"/>
  <c r="N14" i="1" l="1"/>
  <c r="M14" i="1"/>
  <c r="N27" i="1"/>
  <c r="M27" i="1"/>
  <c r="O27" i="1"/>
  <c r="L43" i="1" l="1"/>
  <c r="L42" i="1" s="1"/>
  <c r="L14" i="1"/>
  <c r="O52" i="1"/>
  <c r="O51" i="1" s="1"/>
  <c r="O43" i="1" s="1"/>
  <c r="N52" i="1"/>
  <c r="N51" i="1" s="1"/>
  <c r="N43" i="1" s="1"/>
  <c r="L15" i="1"/>
  <c r="N15" i="1"/>
  <c r="M15" i="1"/>
  <c r="O42" i="1" l="1"/>
  <c r="N42" i="1"/>
  <c r="M52" i="1" l="1"/>
  <c r="L52" i="1"/>
  <c r="L51" i="1" s="1"/>
  <c r="M51" i="1" l="1"/>
  <c r="M43" i="1" s="1"/>
  <c r="M42" i="1" s="1"/>
  <c r="M29" i="1"/>
  <c r="O22" i="1"/>
  <c r="O21" i="1" s="1"/>
  <c r="O15" i="1"/>
  <c r="N22" i="1"/>
  <c r="N21" i="1" s="1"/>
  <c r="M22" i="1"/>
  <c r="M21" i="1" s="1"/>
  <c r="O46" i="1"/>
  <c r="L46" i="1"/>
  <c r="O29" i="1"/>
  <c r="N29" i="1"/>
  <c r="L29" i="1"/>
  <c r="L22" i="1"/>
  <c r="L21" i="1" s="1"/>
  <c r="O14" i="1" l="1"/>
  <c r="N58" i="1" l="1"/>
  <c r="M58" i="1"/>
  <c r="L58" i="1"/>
  <c r="O58" i="1"/>
</calcChain>
</file>

<file path=xl/sharedStrings.xml><?xml version="1.0" encoding="utf-8"?>
<sst xmlns="http://schemas.openxmlformats.org/spreadsheetml/2006/main" count="325" uniqueCount="121">
  <si>
    <t>Финансовый орган</t>
  </si>
  <si>
    <t>Наименование публично-правового образования</t>
  </si>
  <si>
    <t>Единица измерения</t>
  </si>
  <si>
    <t>тыс. рублей</t>
  </si>
  <si>
    <t>Наименование группы источников доходов бюджетов 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</si>
  <si>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</si>
  <si>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</si>
  <si>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главного администратора доходов краевого бюджета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</si>
  <si>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</si>
  <si>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</si>
  <si>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</si>
  <si>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</si>
  <si>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</si>
  <si>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</si>
  <si>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</si>
  <si>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</si>
  <si>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</si>
  <si>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</si>
  <si>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00</t>
  </si>
  <si>
    <t>000</t>
  </si>
  <si>
    <t>0000</t>
  </si>
  <si>
    <t>01</t>
  </si>
  <si>
    <t>Управление Федеральной налоговой службы по Краснодарскому краю</t>
  </si>
  <si>
    <t>110</t>
  </si>
  <si>
    <t>010</t>
  </si>
  <si>
    <t>02</t>
  </si>
  <si>
    <t>020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</si>
  <si>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</si>
  <si>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</si>
  <si>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</si>
  <si>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</si>
  <si>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</si>
  <si>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</si>
  <si>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</si>
  <si>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</si>
  <si>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03</t>
  </si>
  <si>
    <t>1</t>
  </si>
  <si>
    <t>Акцизы по подакцизным товарам (продукции), производимым на территории Российской Федерации</t>
  </si>
  <si>
    <t>182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</si>
  <si>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</si>
  <si>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</si>
  <si>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</si>
  <si>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</si>
  <si>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</si>
  <si>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</si>
  <si>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</si>
  <si>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</si>
  <si>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</si>
  <si>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05</t>
  </si>
  <si>
    <t>НАЛОГИ НА ИМУЩЕСТВО</t>
  </si>
  <si>
    <t>06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</si>
  <si>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</si>
  <si>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</si>
  <si>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1000</t>
  </si>
  <si>
    <t>Единый сельскохозяйственных налог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</si>
  <si>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</si>
  <si>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033</t>
  </si>
  <si>
    <t>043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</si>
  <si>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</si>
  <si>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городских поселений</t>
  </si>
  <si>
    <t>992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</si>
  <si>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</si>
  <si>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</si>
  <si>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стстемы Российской Федерации</t>
  </si>
  <si>
    <t>ВСЕГО</t>
  </si>
  <si>
    <t>10</t>
  </si>
  <si>
    <t>Субвенции бюджетам на осуществление первичного воинского учета на территориях, где отсутствуютвоенные комиссариаты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</si>
  <si>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</si>
  <si>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</si>
  <si>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Наименование главного администратора доходов местного бюджета</t>
  </si>
  <si>
    <t>Реестр источников доходов бюджета Верхнекубанского сельского поселения Новокубанского района</t>
  </si>
  <si>
    <t>АдминистрацияВерхнекубанского сельского поселения Новокубанского района</t>
  </si>
  <si>
    <t>Администрация Верхнекубанского сельского поселения Новокубанского района</t>
  </si>
  <si>
    <t>Глава Верхнекубанского сельского поселения новокубанского района</t>
  </si>
  <si>
    <t>Верхнекубанское сельское поселение Новокубанского района</t>
  </si>
  <si>
    <t>Доходы от оказания платных услуг(работ)</t>
  </si>
  <si>
    <t>А.В. Брежнев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</si>
  <si>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</si>
  <si>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05.</t>
  </si>
  <si>
    <t>01.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</si>
  <si>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</si>
  <si>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0000.</t>
  </si>
  <si>
    <t>025.</t>
  </si>
  <si>
    <t>Контрольно-счетная палата муниципального образования Новокубанский район</t>
  </si>
  <si>
    <t>Дотации бюджетам внутригородских муниципальных образований городов федерального значения на выравнивание бюджетной обеспеченности из бюджета субъекта Российской Федерации</t>
  </si>
  <si>
    <t>001.</t>
  </si>
  <si>
    <t>10.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</si>
  <si>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</si>
  <si>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</si>
  <si>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</si>
  <si>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Земельный налог(по обязательствам, возникшим до 01 января 2005 г)</t>
  </si>
  <si>
    <t>09</t>
  </si>
  <si>
    <t>04</t>
  </si>
  <si>
    <t>053</t>
  </si>
  <si>
    <t>Доходы от продажи земельных участков, находящихся в государственной и муниципальной собственности</t>
  </si>
  <si>
    <t>06.</t>
  </si>
  <si>
    <t>Доходы от продажи материальных и нематериальных активов</t>
  </si>
  <si>
    <t>921.</t>
  </si>
  <si>
    <t>013.</t>
  </si>
  <si>
    <t>120.</t>
  </si>
  <si>
    <t xml:space="preserve"> Доходы , получаемые ввиде арендной платы за участки государственная собственность на которые не разграничена и которые расположены в границах сельских поселений и межпоселенческих территорий муниципальных районова также средства от продажи права на заключение договоров аренды за земли на указанные земельные участки</t>
  </si>
  <si>
    <t>Плата, поступившая в рамках договора за предоставление и эксплуатацию нестационарного торгового объекта, установку и эксплуатацию рекламных конструкций на землях или земельных участках,находящихся в собственности сельских  поселений</t>
  </si>
  <si>
    <t>09.</t>
  </si>
  <si>
    <t>Иные штрафы, неустойки, пени, уплаченные в соответствии с законом или договором в случаи неисполнения или ненадлежащего исполнения обязательств перед государственным(муниципальным) органом</t>
  </si>
  <si>
    <t>992.</t>
  </si>
  <si>
    <t>07.</t>
  </si>
  <si>
    <t>090.</t>
  </si>
  <si>
    <t>Иные межбюджетные трасферты</t>
  </si>
  <si>
    <t>Прочие безвозмездные поступления в бюджеты сельских поселений</t>
  </si>
  <si>
    <t>050.</t>
  </si>
  <si>
    <t>Прочие неналоговые доходы</t>
  </si>
  <si>
    <t>Дотации бюджетам сельских поселений на выравнивание бюджетной обеспеченности из бюджета муниципальных районов</t>
  </si>
  <si>
    <t>на 01октября 2024 года</t>
  </si>
  <si>
    <t>Показатели прогноза доходов в 2024 году в соответствии с Решением о бюджете поселения</t>
  </si>
  <si>
    <t>Оценка исполнения 2024 года</t>
  </si>
  <si>
    <t>Показатели прогноза доходов бюджета на 2025 год</t>
  </si>
  <si>
    <t>Показатели кассовых поступлений в 2024 году (по состоянию на 01.10.2024 г.) в  бюджет поселения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</si>
  <si>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</si>
  <si>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080</t>
  </si>
  <si>
    <t>Прочие доходы от компенсации затрат бюджетов сельских поселений</t>
  </si>
  <si>
    <t>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</si>
</sst>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"/>
    <numFmt numFmtId="166" formatCode="0000"/>
  </numFmts>
  <fonts count="1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1" fillId="0" borderId="0"/>
    <xf numFmtId="0" fontId="5" fillId="0" borderId="0"/>
    <xf numFmtId="0" fontId="5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1" fillId="0" borderId="0" xfId="0" applyFont="1"/>
    <xf numFmtId="0" fontId="6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/>
    <xf numFmtId="2" fontId="3" fillId="0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 applyProtection="1">
      <alignment vertical="center" wrapText="1"/>
      <protection hidden="1"/>
    </xf>
    <xf numFmtId="0" fontId="13" fillId="0" borderId="1" xfId="0" applyNumberFormat="1" applyFont="1" applyFill="1" applyBorder="1" applyAlignment="1" applyProtection="1">
      <alignment vertical="center" wrapText="1"/>
      <protection hidden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1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wrapText="1"/>
    </xf>
    <xf numFmtId="0" fontId="10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71"/>
  <sheetViews>
    <sheetView tabSelected="1" zoomScale="75" zoomScaleNormal="90" workbookViewId="0">
      <selection activeCell="O56" sqref="O56"/>
    </sheetView>
  </sheetViews>
  <sheetFormatPr defaultRowHeight="15" x14ac:dyDescent="0.25"/>
  <cols>
    <col min="1" max="1" width="25.140625" style="1" customWidth="1"/>
    <col min="2" max="2" width="13.85546875" customWidth="1"/>
    <col min="3" max="3" width="12.140625" customWidth="1"/>
    <col min="4" max="4" width="12.42578125" customWidth="1"/>
    <col min="5" max="5" width="10.5703125" customWidth="1"/>
    <col min="6" max="6" width="12" customWidth="1"/>
    <col min="7" max="7" width="10" customWidth="1"/>
    <col min="8" max="8" width="11.140625" customWidth="1"/>
    <col min="9" max="9" width="12.85546875" customWidth="1"/>
    <col min="10" max="10" width="25.42578125" style="1" customWidth="1"/>
    <col min="11" max="11" width="17.5703125" style="1" customWidth="1"/>
    <col min="12" max="12" width="15.85546875" customWidth="1"/>
    <col min="13" max="13" width="15.5703125" customWidth="1"/>
    <col min="14" max="14" width="14.28515625" customWidth="1"/>
    <col min="15" max="15" width="16" customWidth="1"/>
  </cols>
  <sheetData>
    <row r="2" spans="1:21" ht="18.75" x14ac:dyDescent="0.3">
      <c r="D2" s="62" t="s">
        <v>70</v>
      </c>
      <c r="E2" s="62"/>
      <c r="F2" s="62"/>
      <c r="G2" s="62"/>
      <c r="H2" s="62"/>
      <c r="I2" s="62"/>
      <c r="J2" s="62"/>
      <c r="K2" s="62"/>
      <c r="L2" s="62"/>
      <c r="M2" s="62"/>
    </row>
    <row r="3" spans="1:21" ht="9" customHeight="1" x14ac:dyDescent="0.3">
      <c r="D3" s="2"/>
      <c r="E3" s="2"/>
      <c r="F3" s="2"/>
      <c r="G3" s="2"/>
      <c r="H3" s="2"/>
      <c r="I3" s="2"/>
      <c r="J3" s="2"/>
      <c r="K3" s="2"/>
      <c r="L3" s="2"/>
      <c r="M3" s="2"/>
    </row>
    <row r="4" spans="1:21" ht="18.75" x14ac:dyDescent="0.3">
      <c r="D4" s="2"/>
      <c r="E4" s="2"/>
      <c r="F4" s="2"/>
      <c r="G4" s="2"/>
      <c r="H4" s="62" t="s">
        <v>112</v>
      </c>
      <c r="I4" s="62"/>
      <c r="J4" s="62"/>
      <c r="K4" s="2"/>
      <c r="L4" s="2"/>
      <c r="M4" s="2"/>
    </row>
    <row r="5" spans="1:21" ht="18.75" x14ac:dyDescent="0.3">
      <c r="D5" s="2"/>
      <c r="E5" s="2"/>
      <c r="F5" s="2"/>
      <c r="G5" s="2"/>
      <c r="H5" s="2"/>
      <c r="I5" s="2"/>
      <c r="J5" s="2"/>
      <c r="K5" s="2"/>
      <c r="L5" s="2"/>
      <c r="M5" s="2"/>
    </row>
    <row r="6" spans="1:21" ht="18.75" x14ac:dyDescent="0.3">
      <c r="A6" s="63" t="s">
        <v>0</v>
      </c>
      <c r="B6" s="63"/>
      <c r="C6" s="63"/>
      <c r="E6" s="3" t="s">
        <v>71</v>
      </c>
      <c r="F6" s="4"/>
      <c r="G6" s="4"/>
      <c r="H6" s="4"/>
      <c r="I6" s="4"/>
      <c r="J6" s="2"/>
      <c r="K6" s="2"/>
      <c r="L6" s="2"/>
      <c r="M6" s="2"/>
    </row>
    <row r="7" spans="1:21" ht="18.75" x14ac:dyDescent="0.3">
      <c r="A7" s="5" t="s">
        <v>1</v>
      </c>
      <c r="B7" s="6"/>
      <c r="E7" s="3" t="s">
        <v>74</v>
      </c>
      <c r="F7" s="2"/>
      <c r="G7" s="2"/>
      <c r="H7" s="2"/>
      <c r="I7" s="2"/>
      <c r="J7" s="2"/>
      <c r="K7" s="2"/>
      <c r="L7" s="2"/>
      <c r="M7" s="2"/>
    </row>
    <row r="8" spans="1:21" ht="18.75" x14ac:dyDescent="0.3">
      <c r="A8" s="5" t="s">
        <v>2</v>
      </c>
      <c r="D8" s="2"/>
      <c r="E8" s="5" t="s">
        <v>3</v>
      </c>
      <c r="F8" s="2"/>
      <c r="G8" s="2"/>
      <c r="H8" s="2"/>
      <c r="I8" s="2"/>
      <c r="J8" s="2"/>
      <c r="K8" s="2"/>
      <c r="L8" s="2"/>
      <c r="M8" s="2"/>
    </row>
    <row r="11" spans="1:21" ht="31.5" customHeight="1" x14ac:dyDescent="0.25">
      <c r="A11" s="64" t="s">
        <v>4</v>
      </c>
      <c r="B11" s="67" t="s">
        <v>5</v>
      </c>
      <c r="C11" s="67"/>
      <c r="D11" s="67"/>
      <c r="E11" s="67"/>
      <c r="F11" s="67"/>
      <c r="G11" s="67"/>
      <c r="H11" s="67"/>
      <c r="I11" s="67"/>
      <c r="J11" s="67" t="s">
        <v>6</v>
      </c>
      <c r="K11" s="67" t="s">
        <v>69</v>
      </c>
      <c r="L11" s="67" t="s">
        <v>113</v>
      </c>
      <c r="M11" s="67" t="s">
        <v>116</v>
      </c>
      <c r="N11" s="67" t="s">
        <v>114</v>
      </c>
      <c r="O11" s="67" t="s">
        <v>115</v>
      </c>
    </row>
    <row r="12" spans="1:21" ht="93" customHeight="1" x14ac:dyDescent="0.25">
      <c r="A12" s="65"/>
      <c r="B12" s="67" t="s">
        <v>7</v>
      </c>
      <c r="C12" s="67" t="s">
        <v>8</v>
      </c>
      <c r="D12" s="67"/>
      <c r="E12" s="67"/>
      <c r="F12" s="67"/>
      <c r="G12" s="67"/>
      <c r="H12" s="67" t="s">
        <v>9</v>
      </c>
      <c r="I12" s="67"/>
      <c r="J12" s="67"/>
      <c r="K12" s="67"/>
      <c r="L12" s="67"/>
      <c r="M12" s="67"/>
      <c r="N12" s="67"/>
      <c r="O12" s="67"/>
    </row>
    <row r="13" spans="1:21" ht="85.5" customHeight="1" x14ac:dyDescent="0.25">
      <c r="A13" s="66"/>
      <c r="B13" s="67"/>
      <c r="C13" s="7" t="s">
        <v>10</v>
      </c>
      <c r="D13" s="7" t="s">
        <v>11</v>
      </c>
      <c r="E13" s="7" t="s">
        <v>12</v>
      </c>
      <c r="F13" s="7" t="s">
        <v>13</v>
      </c>
      <c r="G13" s="7" t="s">
        <v>14</v>
      </c>
      <c r="H13" s="7" t="s">
        <v>15</v>
      </c>
      <c r="I13" s="7" t="s">
        <v>16</v>
      </c>
      <c r="J13" s="67"/>
      <c r="K13" s="67"/>
      <c r="L13" s="67"/>
      <c r="M13" s="67"/>
      <c r="N13" s="67"/>
      <c r="O13" s="67"/>
    </row>
    <row r="14" spans="1:21" ht="47.25" x14ac:dyDescent="0.25">
      <c r="A14" s="8" t="s">
        <v>17</v>
      </c>
      <c r="B14" s="9"/>
      <c r="C14" s="10">
        <v>1</v>
      </c>
      <c r="D14" s="11" t="s">
        <v>18</v>
      </c>
      <c r="E14" s="11" t="s">
        <v>18</v>
      </c>
      <c r="F14" s="11" t="s">
        <v>19</v>
      </c>
      <c r="G14" s="11" t="s">
        <v>18</v>
      </c>
      <c r="H14" s="11" t="s">
        <v>20</v>
      </c>
      <c r="I14" s="11" t="s">
        <v>19</v>
      </c>
      <c r="J14" s="8"/>
      <c r="K14" s="12"/>
      <c r="L14" s="45">
        <f>SUM(L15+L21+L27+L29+L37+L34+L39+L40)+L33+L35+L36+L41+L38</f>
        <v>32467.5</v>
      </c>
      <c r="M14" s="45">
        <f>SUM(M15+M21+M27+M29+M37+M34+M39+M40)+M33+M35+M36+M41+M38</f>
        <v>20575.499999999996</v>
      </c>
      <c r="N14" s="45">
        <f>SUM(N15+N21+N27+N29+N37+N34+N39+N40)+N33+N35+N36+N41+N38</f>
        <v>33040.100000000006</v>
      </c>
      <c r="O14" s="45">
        <f t="shared" ref="O14" si="0">SUM(O15+O21+O27+O29+O37+O34+O39+O40)+O33+O35+O36+O41</f>
        <v>34510.700000000004</v>
      </c>
    </row>
    <row r="15" spans="1:21" s="16" customFormat="1" ht="99" customHeight="1" x14ac:dyDescent="0.25">
      <c r="A15" s="13" t="s">
        <v>27</v>
      </c>
      <c r="B15" s="14">
        <v>182</v>
      </c>
      <c r="C15" s="14">
        <v>1</v>
      </c>
      <c r="D15" s="15" t="s">
        <v>21</v>
      </c>
      <c r="E15" s="15" t="s">
        <v>25</v>
      </c>
      <c r="F15" s="15" t="s">
        <v>19</v>
      </c>
      <c r="G15" s="15" t="s">
        <v>21</v>
      </c>
      <c r="H15" s="15" t="s">
        <v>20</v>
      </c>
      <c r="I15" s="15" t="s">
        <v>23</v>
      </c>
      <c r="J15" s="13" t="s">
        <v>27</v>
      </c>
      <c r="K15" s="50" t="s">
        <v>22</v>
      </c>
      <c r="L15" s="38">
        <f>L16+L17+L18+L19+L20</f>
        <v>13064</v>
      </c>
      <c r="M15" s="38">
        <f>M16+M17+M18+M19+M20</f>
        <v>10136.899999999998</v>
      </c>
      <c r="N15" s="38">
        <f>N16+N17+N18+N19+N20</f>
        <v>14839.1</v>
      </c>
      <c r="O15" s="38">
        <f t="shared" ref="O15" si="1">O16+O17+O18+O19</f>
        <v>16565.3</v>
      </c>
      <c r="P15"/>
      <c r="Q15"/>
      <c r="R15"/>
      <c r="S15"/>
      <c r="T15"/>
      <c r="U15"/>
    </row>
    <row r="16" spans="1:21" ht="225.75" customHeight="1" x14ac:dyDescent="0.25">
      <c r="A16" s="13" t="s">
        <v>27</v>
      </c>
      <c r="B16" s="14">
        <v>182</v>
      </c>
      <c r="C16" s="14">
        <v>1</v>
      </c>
      <c r="D16" s="15" t="s">
        <v>21</v>
      </c>
      <c r="E16" s="15" t="s">
        <v>25</v>
      </c>
      <c r="F16" s="15" t="s">
        <v>24</v>
      </c>
      <c r="G16" s="15" t="s">
        <v>21</v>
      </c>
      <c r="H16" s="15" t="s">
        <v>20</v>
      </c>
      <c r="I16" s="15" t="s">
        <v>23</v>
      </c>
      <c r="J16" s="13" t="s">
        <v>28</v>
      </c>
      <c r="K16" s="50" t="s">
        <v>22</v>
      </c>
      <c r="L16" s="38">
        <v>13010</v>
      </c>
      <c r="M16" s="38">
        <v>10013.4</v>
      </c>
      <c r="N16" s="38">
        <v>14748.6</v>
      </c>
      <c r="O16" s="38">
        <v>16464.8</v>
      </c>
    </row>
    <row r="17" spans="1:16" ht="335.25" customHeight="1" x14ac:dyDescent="0.25">
      <c r="A17" s="13" t="s">
        <v>27</v>
      </c>
      <c r="B17" s="14">
        <v>182</v>
      </c>
      <c r="C17" s="14">
        <v>1</v>
      </c>
      <c r="D17" s="15" t="s">
        <v>21</v>
      </c>
      <c r="E17" s="15" t="s">
        <v>25</v>
      </c>
      <c r="F17" s="15" t="s">
        <v>26</v>
      </c>
      <c r="G17" s="15" t="s">
        <v>21</v>
      </c>
      <c r="H17" s="15" t="s">
        <v>20</v>
      </c>
      <c r="I17" s="15" t="s">
        <v>23</v>
      </c>
      <c r="J17" s="13" t="s">
        <v>29</v>
      </c>
      <c r="K17" s="50" t="s">
        <v>22</v>
      </c>
      <c r="L17" s="38">
        <v>10.5</v>
      </c>
      <c r="M17" s="38">
        <v>8.8000000000000007</v>
      </c>
      <c r="N17" s="38">
        <v>10.5</v>
      </c>
      <c r="O17" s="38">
        <v>15</v>
      </c>
    </row>
    <row r="18" spans="1:16" ht="121.5" customHeight="1" x14ac:dyDescent="0.25">
      <c r="A18" s="13" t="s">
        <v>27</v>
      </c>
      <c r="B18" s="14">
        <v>182</v>
      </c>
      <c r="C18" s="14">
        <v>1</v>
      </c>
      <c r="D18" s="15" t="s">
        <v>21</v>
      </c>
      <c r="E18" s="15" t="s">
        <v>25</v>
      </c>
      <c r="F18" s="15" t="s">
        <v>30</v>
      </c>
      <c r="G18" s="15" t="s">
        <v>21</v>
      </c>
      <c r="H18" s="15" t="s">
        <v>20</v>
      </c>
      <c r="I18" s="15" t="s">
        <v>23</v>
      </c>
      <c r="J18" s="13" t="s">
        <v>31</v>
      </c>
      <c r="K18" s="50" t="s">
        <v>22</v>
      </c>
      <c r="L18" s="38">
        <v>43</v>
      </c>
      <c r="M18" s="38">
        <v>61.3</v>
      </c>
      <c r="N18" s="38">
        <v>80</v>
      </c>
      <c r="O18" s="38">
        <v>85</v>
      </c>
    </row>
    <row r="19" spans="1:16" ht="275.25" customHeight="1" x14ac:dyDescent="0.25">
      <c r="A19" s="13" t="s">
        <v>27</v>
      </c>
      <c r="B19" s="14">
        <v>182</v>
      </c>
      <c r="C19" s="14">
        <v>1</v>
      </c>
      <c r="D19" s="15" t="s">
        <v>21</v>
      </c>
      <c r="E19" s="15" t="s">
        <v>25</v>
      </c>
      <c r="F19" s="15" t="s">
        <v>32</v>
      </c>
      <c r="G19" s="15" t="s">
        <v>21</v>
      </c>
      <c r="H19" s="15" t="s">
        <v>20</v>
      </c>
      <c r="I19" s="15" t="s">
        <v>23</v>
      </c>
      <c r="J19" s="13" t="s">
        <v>33</v>
      </c>
      <c r="K19" s="50" t="s">
        <v>22</v>
      </c>
      <c r="L19" s="38">
        <v>0.5</v>
      </c>
      <c r="M19" s="38">
        <v>0</v>
      </c>
      <c r="N19" s="38">
        <v>0</v>
      </c>
      <c r="O19" s="38">
        <v>0.5</v>
      </c>
    </row>
    <row r="20" spans="1:16" ht="174" customHeight="1" x14ac:dyDescent="0.25">
      <c r="A20" s="13" t="s">
        <v>27</v>
      </c>
      <c r="B20" s="14">
        <v>182</v>
      </c>
      <c r="C20" s="14">
        <v>1</v>
      </c>
      <c r="D20" s="15" t="s">
        <v>21</v>
      </c>
      <c r="E20" s="15" t="s">
        <v>25</v>
      </c>
      <c r="F20" s="15" t="s">
        <v>118</v>
      </c>
      <c r="G20" s="15" t="s">
        <v>21</v>
      </c>
      <c r="H20" s="15" t="s">
        <v>20</v>
      </c>
      <c r="I20" s="15" t="s">
        <v>23</v>
      </c>
      <c r="J20" s="13" t="s">
        <v>117</v>
      </c>
      <c r="K20" s="51" t="s">
        <v>22</v>
      </c>
      <c r="L20" s="38"/>
      <c r="M20" s="38">
        <v>53.4</v>
      </c>
      <c r="N20" s="38"/>
      <c r="O20" s="38"/>
    </row>
    <row r="21" spans="1:16" ht="102" customHeight="1" x14ac:dyDescent="0.25">
      <c r="A21" s="13" t="s">
        <v>34</v>
      </c>
      <c r="B21" s="14"/>
      <c r="C21" s="14">
        <v>1</v>
      </c>
      <c r="D21" s="15" t="s">
        <v>35</v>
      </c>
      <c r="E21" s="15" t="s">
        <v>18</v>
      </c>
      <c r="F21" s="15" t="s">
        <v>19</v>
      </c>
      <c r="G21" s="15" t="s">
        <v>18</v>
      </c>
      <c r="H21" s="15" t="s">
        <v>20</v>
      </c>
      <c r="I21" s="15" t="s">
        <v>19</v>
      </c>
      <c r="J21" s="13" t="s">
        <v>34</v>
      </c>
      <c r="K21" s="17"/>
      <c r="L21" s="38">
        <f>L22</f>
        <v>4687.8999999999996</v>
      </c>
      <c r="M21" s="38">
        <f t="shared" ref="M21:O21" si="2">M22</f>
        <v>2911.1</v>
      </c>
      <c r="N21" s="38">
        <f t="shared" si="2"/>
        <v>4489.8</v>
      </c>
      <c r="O21" s="38">
        <f t="shared" si="2"/>
        <v>4595.8</v>
      </c>
    </row>
    <row r="22" spans="1:16" ht="94.5" x14ac:dyDescent="0.25">
      <c r="A22" s="13" t="s">
        <v>34</v>
      </c>
      <c r="B22" s="14">
        <v>182</v>
      </c>
      <c r="C22" s="14" t="s">
        <v>36</v>
      </c>
      <c r="D22" s="15" t="s">
        <v>35</v>
      </c>
      <c r="E22" s="15" t="s">
        <v>25</v>
      </c>
      <c r="F22" s="15" t="s">
        <v>19</v>
      </c>
      <c r="G22" s="15" t="s">
        <v>21</v>
      </c>
      <c r="H22" s="15" t="s">
        <v>20</v>
      </c>
      <c r="I22" s="15" t="s">
        <v>23</v>
      </c>
      <c r="J22" s="13" t="s">
        <v>37</v>
      </c>
      <c r="K22" s="49" t="s">
        <v>22</v>
      </c>
      <c r="L22" s="38">
        <f>L23+L24+L25+L26</f>
        <v>4687.8999999999996</v>
      </c>
      <c r="M22" s="38">
        <f t="shared" ref="M22:O22" si="3">M23+M24+M25+M26</f>
        <v>2911.1</v>
      </c>
      <c r="N22" s="38">
        <f t="shared" si="3"/>
        <v>4489.8</v>
      </c>
      <c r="O22" s="38">
        <f t="shared" si="3"/>
        <v>4595.8</v>
      </c>
    </row>
    <row r="23" spans="1:16" ht="173.25" x14ac:dyDescent="0.25">
      <c r="A23" s="13" t="s">
        <v>34</v>
      </c>
      <c r="B23" s="18" t="s">
        <v>38</v>
      </c>
      <c r="C23" s="18" t="s">
        <v>36</v>
      </c>
      <c r="D23" s="18" t="s">
        <v>35</v>
      </c>
      <c r="E23" s="18" t="s">
        <v>25</v>
      </c>
      <c r="F23" s="18" t="s">
        <v>39</v>
      </c>
      <c r="G23" s="18" t="s">
        <v>21</v>
      </c>
      <c r="H23" s="18" t="s">
        <v>20</v>
      </c>
      <c r="I23" s="18" t="s">
        <v>23</v>
      </c>
      <c r="J23" s="13" t="s">
        <v>40</v>
      </c>
      <c r="K23" s="13" t="s">
        <v>22</v>
      </c>
      <c r="L23" s="38">
        <v>2087.1</v>
      </c>
      <c r="M23" s="38">
        <v>1510.6</v>
      </c>
      <c r="N23" s="38">
        <v>2200.8000000000002</v>
      </c>
      <c r="O23" s="38">
        <f>2867.9-680.2</f>
        <v>2187.6999999999998</v>
      </c>
    </row>
    <row r="24" spans="1:16" ht="236.25" x14ac:dyDescent="0.25">
      <c r="A24" s="13" t="s">
        <v>34</v>
      </c>
      <c r="B24" s="18" t="s">
        <v>38</v>
      </c>
      <c r="C24" s="18" t="s">
        <v>36</v>
      </c>
      <c r="D24" s="18" t="s">
        <v>35</v>
      </c>
      <c r="E24" s="18" t="s">
        <v>25</v>
      </c>
      <c r="F24" s="18" t="s">
        <v>41</v>
      </c>
      <c r="G24" s="18" t="s">
        <v>21</v>
      </c>
      <c r="H24" s="18" t="s">
        <v>20</v>
      </c>
      <c r="I24" s="18" t="s">
        <v>23</v>
      </c>
      <c r="J24" s="13" t="s">
        <v>42</v>
      </c>
      <c r="K24" s="13" t="s">
        <v>22</v>
      </c>
      <c r="L24" s="38">
        <v>12.3</v>
      </c>
      <c r="M24" s="38">
        <v>8.6</v>
      </c>
      <c r="N24" s="38">
        <v>18</v>
      </c>
      <c r="O24" s="38">
        <v>20</v>
      </c>
    </row>
    <row r="25" spans="1:16" ht="216" customHeight="1" x14ac:dyDescent="0.25">
      <c r="A25" s="13" t="s">
        <v>34</v>
      </c>
      <c r="B25" s="18" t="s">
        <v>38</v>
      </c>
      <c r="C25" s="18" t="s">
        <v>36</v>
      </c>
      <c r="D25" s="18" t="s">
        <v>35</v>
      </c>
      <c r="E25" s="18" t="s">
        <v>25</v>
      </c>
      <c r="F25" s="18" t="s">
        <v>43</v>
      </c>
      <c r="G25" s="18" t="s">
        <v>21</v>
      </c>
      <c r="H25" s="18" t="s">
        <v>20</v>
      </c>
      <c r="I25" s="18" t="s">
        <v>23</v>
      </c>
      <c r="J25" s="13" t="s">
        <v>44</v>
      </c>
      <c r="K25" s="13" t="s">
        <v>22</v>
      </c>
      <c r="L25" s="38">
        <v>2588.5</v>
      </c>
      <c r="M25" s="38">
        <v>1586.9</v>
      </c>
      <c r="N25" s="38">
        <v>2604</v>
      </c>
      <c r="O25" s="38">
        <v>2855</v>
      </c>
    </row>
    <row r="26" spans="1:16" ht="199.5" customHeight="1" x14ac:dyDescent="0.25">
      <c r="A26" s="13" t="s">
        <v>34</v>
      </c>
      <c r="B26" s="18" t="s">
        <v>38</v>
      </c>
      <c r="C26" s="18" t="s">
        <v>36</v>
      </c>
      <c r="D26" s="18" t="s">
        <v>35</v>
      </c>
      <c r="E26" s="18" t="s">
        <v>25</v>
      </c>
      <c r="F26" s="18" t="s">
        <v>45</v>
      </c>
      <c r="G26" s="18" t="s">
        <v>21</v>
      </c>
      <c r="H26" s="18" t="s">
        <v>20</v>
      </c>
      <c r="I26" s="18" t="s">
        <v>23</v>
      </c>
      <c r="J26" s="13" t="s">
        <v>46</v>
      </c>
      <c r="K26" s="13" t="s">
        <v>22</v>
      </c>
      <c r="L26" s="38">
        <v>0</v>
      </c>
      <c r="M26" s="38">
        <v>-195</v>
      </c>
      <c r="N26" s="38">
        <v>-333</v>
      </c>
      <c r="O26" s="38">
        <f>-518.4+51.5</f>
        <v>-466.9</v>
      </c>
    </row>
    <row r="27" spans="1:16" ht="94.5" x14ac:dyDescent="0.25">
      <c r="A27" s="13" t="s">
        <v>47</v>
      </c>
      <c r="B27" s="18" t="s">
        <v>38</v>
      </c>
      <c r="C27" s="18" t="s">
        <v>36</v>
      </c>
      <c r="D27" s="18" t="s">
        <v>48</v>
      </c>
      <c r="E27" s="18" t="s">
        <v>18</v>
      </c>
      <c r="F27" s="18" t="s">
        <v>19</v>
      </c>
      <c r="G27" s="18" t="s">
        <v>18</v>
      </c>
      <c r="H27" s="18" t="s">
        <v>20</v>
      </c>
      <c r="I27" s="18" t="s">
        <v>19</v>
      </c>
      <c r="J27" s="13" t="s">
        <v>47</v>
      </c>
      <c r="K27" s="13" t="s">
        <v>22</v>
      </c>
      <c r="L27" s="38">
        <v>524.79999999999995</v>
      </c>
      <c r="M27" s="38">
        <f t="shared" ref="M27:N27" si="4">M28</f>
        <v>524.79999999999995</v>
      </c>
      <c r="N27" s="38">
        <f t="shared" si="4"/>
        <v>524.79999999999995</v>
      </c>
      <c r="O27" s="38">
        <f>O28</f>
        <v>130.69999999999999</v>
      </c>
    </row>
    <row r="28" spans="1:16" ht="105.75" customHeight="1" x14ac:dyDescent="0.25">
      <c r="A28" s="13" t="s">
        <v>54</v>
      </c>
      <c r="B28" s="18" t="s">
        <v>38</v>
      </c>
      <c r="C28" s="18" t="s">
        <v>36</v>
      </c>
      <c r="D28" s="18" t="s">
        <v>48</v>
      </c>
      <c r="E28" s="18" t="s">
        <v>35</v>
      </c>
      <c r="F28" s="18" t="s">
        <v>24</v>
      </c>
      <c r="G28" s="18" t="s">
        <v>21</v>
      </c>
      <c r="H28" s="18" t="s">
        <v>53</v>
      </c>
      <c r="I28" s="18" t="s">
        <v>23</v>
      </c>
      <c r="J28" s="13" t="s">
        <v>54</v>
      </c>
      <c r="K28" s="13" t="s">
        <v>22</v>
      </c>
      <c r="L28" s="38">
        <v>524.79999999999995</v>
      </c>
      <c r="M28" s="38">
        <v>524.79999999999995</v>
      </c>
      <c r="N28" s="38">
        <v>524.79999999999995</v>
      </c>
      <c r="O28" s="38">
        <v>130.69999999999999</v>
      </c>
    </row>
    <row r="29" spans="1:16" ht="105.75" customHeight="1" x14ac:dyDescent="0.25">
      <c r="A29" s="13" t="s">
        <v>49</v>
      </c>
      <c r="B29" s="18" t="s">
        <v>19</v>
      </c>
      <c r="C29" s="18" t="s">
        <v>36</v>
      </c>
      <c r="D29" s="18" t="s">
        <v>50</v>
      </c>
      <c r="E29" s="18" t="s">
        <v>18</v>
      </c>
      <c r="F29" s="18" t="s">
        <v>19</v>
      </c>
      <c r="G29" s="18" t="s">
        <v>18</v>
      </c>
      <c r="H29" s="18" t="s">
        <v>20</v>
      </c>
      <c r="I29" s="18" t="s">
        <v>19</v>
      </c>
      <c r="J29" s="13" t="s">
        <v>49</v>
      </c>
      <c r="K29" s="13" t="s">
        <v>22</v>
      </c>
      <c r="L29" s="38">
        <f>L30+L31+L32</f>
        <v>13758</v>
      </c>
      <c r="M29" s="38">
        <f>M30+M31+M32</f>
        <v>6666.6</v>
      </c>
      <c r="N29" s="38">
        <f t="shared" ref="N29:O29" si="5">N30+N31+N32</f>
        <v>12753.6</v>
      </c>
      <c r="O29" s="38">
        <f t="shared" si="5"/>
        <v>12915.5</v>
      </c>
    </row>
    <row r="30" spans="1:16" ht="131.25" customHeight="1" x14ac:dyDescent="0.25">
      <c r="A30" s="13" t="s">
        <v>49</v>
      </c>
      <c r="B30" s="18" t="s">
        <v>38</v>
      </c>
      <c r="C30" s="18" t="s">
        <v>36</v>
      </c>
      <c r="D30" s="18" t="s">
        <v>50</v>
      </c>
      <c r="E30" s="18" t="s">
        <v>21</v>
      </c>
      <c r="F30" s="18" t="s">
        <v>30</v>
      </c>
      <c r="G30" s="18" t="s">
        <v>65</v>
      </c>
      <c r="H30" s="18" t="s">
        <v>20</v>
      </c>
      <c r="I30" s="18" t="s">
        <v>23</v>
      </c>
      <c r="J30" s="13" t="s">
        <v>55</v>
      </c>
      <c r="K30" s="13" t="s">
        <v>22</v>
      </c>
      <c r="L30" s="38">
        <v>1786</v>
      </c>
      <c r="M30" s="38">
        <v>598.29999999999995</v>
      </c>
      <c r="N30" s="38">
        <v>2097</v>
      </c>
      <c r="O30" s="38">
        <v>2165.1</v>
      </c>
    </row>
    <row r="31" spans="1:16" ht="131.25" customHeight="1" x14ac:dyDescent="0.25">
      <c r="A31" s="13" t="s">
        <v>49</v>
      </c>
      <c r="B31" s="18" t="s">
        <v>38</v>
      </c>
      <c r="C31" s="18" t="s">
        <v>36</v>
      </c>
      <c r="D31" s="18" t="s">
        <v>50</v>
      </c>
      <c r="E31" s="18" t="s">
        <v>50</v>
      </c>
      <c r="F31" s="18" t="s">
        <v>56</v>
      </c>
      <c r="G31" s="18" t="s">
        <v>65</v>
      </c>
      <c r="H31" s="18" t="s">
        <v>20</v>
      </c>
      <c r="I31" s="18" t="s">
        <v>23</v>
      </c>
      <c r="J31" s="13" t="s">
        <v>58</v>
      </c>
      <c r="K31" s="13" t="s">
        <v>22</v>
      </c>
      <c r="L31" s="38">
        <v>10022</v>
      </c>
      <c r="M31" s="38">
        <v>5611.6</v>
      </c>
      <c r="N31" s="38">
        <v>8511.6</v>
      </c>
      <c r="O31" s="38">
        <v>8596.7999999999993</v>
      </c>
    </row>
    <row r="32" spans="1:16" ht="131.25" customHeight="1" x14ac:dyDescent="0.25">
      <c r="A32" s="13" t="s">
        <v>49</v>
      </c>
      <c r="B32" s="18" t="s">
        <v>38</v>
      </c>
      <c r="C32" s="18" t="s">
        <v>36</v>
      </c>
      <c r="D32" s="18" t="s">
        <v>50</v>
      </c>
      <c r="E32" s="18" t="s">
        <v>50</v>
      </c>
      <c r="F32" s="18" t="s">
        <v>57</v>
      </c>
      <c r="G32" s="18" t="s">
        <v>65</v>
      </c>
      <c r="H32" s="18" t="s">
        <v>20</v>
      </c>
      <c r="I32" s="18" t="s">
        <v>23</v>
      </c>
      <c r="J32" s="13" t="s">
        <v>59</v>
      </c>
      <c r="K32" s="13" t="s">
        <v>22</v>
      </c>
      <c r="L32" s="38">
        <v>1950</v>
      </c>
      <c r="M32" s="38">
        <v>456.7</v>
      </c>
      <c r="N32" s="38">
        <v>2145</v>
      </c>
      <c r="O32" s="38">
        <v>2153.6</v>
      </c>
      <c r="P32" s="16"/>
    </row>
    <row r="33" spans="1:15" ht="131.25" customHeight="1" x14ac:dyDescent="0.25">
      <c r="A33" s="13" t="s">
        <v>49</v>
      </c>
      <c r="B33" s="18" t="s">
        <v>38</v>
      </c>
      <c r="C33" s="18" t="s">
        <v>36</v>
      </c>
      <c r="D33" s="18" t="s">
        <v>91</v>
      </c>
      <c r="E33" s="18" t="s">
        <v>92</v>
      </c>
      <c r="F33" s="18" t="s">
        <v>93</v>
      </c>
      <c r="G33" s="18" t="s">
        <v>65</v>
      </c>
      <c r="H33" s="18" t="s">
        <v>20</v>
      </c>
      <c r="I33" s="18" t="s">
        <v>23</v>
      </c>
      <c r="J33" s="13" t="s">
        <v>90</v>
      </c>
      <c r="K33" s="13" t="s">
        <v>22</v>
      </c>
      <c r="L33" s="38">
        <v>0</v>
      </c>
      <c r="M33" s="38">
        <v>-0.1</v>
      </c>
      <c r="N33" s="38">
        <v>0</v>
      </c>
      <c r="O33" s="38">
        <v>0</v>
      </c>
    </row>
    <row r="34" spans="1:15" ht="237.75" customHeight="1" x14ac:dyDescent="0.25">
      <c r="A34" s="52" t="s">
        <v>77</v>
      </c>
      <c r="B34" s="33" t="s">
        <v>60</v>
      </c>
      <c r="C34" s="34">
        <v>1</v>
      </c>
      <c r="D34" s="34">
        <v>11</v>
      </c>
      <c r="E34" s="34" t="s">
        <v>78</v>
      </c>
      <c r="F34" s="34" t="s">
        <v>82</v>
      </c>
      <c r="G34" s="34">
        <v>10</v>
      </c>
      <c r="H34" s="34" t="s">
        <v>20</v>
      </c>
      <c r="I34" s="34">
        <v>120</v>
      </c>
      <c r="J34" s="52" t="s">
        <v>77</v>
      </c>
      <c r="K34" s="13" t="s">
        <v>72</v>
      </c>
      <c r="L34" s="38">
        <v>0</v>
      </c>
      <c r="M34" s="38">
        <v>0</v>
      </c>
      <c r="N34" s="53">
        <v>0</v>
      </c>
      <c r="O34" s="38">
        <v>0</v>
      </c>
    </row>
    <row r="35" spans="1:15" ht="273.75" customHeight="1" x14ac:dyDescent="0.25">
      <c r="A35" s="52" t="s">
        <v>100</v>
      </c>
      <c r="B35" s="33" t="s">
        <v>97</v>
      </c>
      <c r="C35" s="34">
        <v>1</v>
      </c>
      <c r="D35" s="34">
        <v>11</v>
      </c>
      <c r="E35" s="34" t="s">
        <v>78</v>
      </c>
      <c r="F35" s="34" t="s">
        <v>98</v>
      </c>
      <c r="G35" s="34" t="s">
        <v>78</v>
      </c>
      <c r="H35" s="34" t="s">
        <v>81</v>
      </c>
      <c r="I35" s="34" t="s">
        <v>99</v>
      </c>
      <c r="J35" s="52" t="s">
        <v>100</v>
      </c>
      <c r="K35" s="13" t="s">
        <v>72</v>
      </c>
      <c r="L35" s="38">
        <v>262</v>
      </c>
      <c r="M35" s="38">
        <v>184.8</v>
      </c>
      <c r="N35" s="53">
        <v>262</v>
      </c>
      <c r="O35" s="38">
        <v>237.4</v>
      </c>
    </row>
    <row r="36" spans="1:15" ht="207.75" customHeight="1" x14ac:dyDescent="0.25">
      <c r="A36" s="52" t="s">
        <v>101</v>
      </c>
      <c r="B36" s="33" t="s">
        <v>60</v>
      </c>
      <c r="C36" s="34">
        <v>1</v>
      </c>
      <c r="D36" s="34">
        <v>11</v>
      </c>
      <c r="E36" s="34" t="s">
        <v>102</v>
      </c>
      <c r="F36" s="34">
        <v>80</v>
      </c>
      <c r="G36" s="34">
        <v>10</v>
      </c>
      <c r="H36" s="34" t="s">
        <v>20</v>
      </c>
      <c r="I36" s="34">
        <v>120</v>
      </c>
      <c r="J36" s="52" t="s">
        <v>101</v>
      </c>
      <c r="K36" s="13" t="s">
        <v>72</v>
      </c>
      <c r="L36" s="38">
        <v>21</v>
      </c>
      <c r="M36" s="38">
        <v>15.6</v>
      </c>
      <c r="N36" s="53">
        <v>21</v>
      </c>
      <c r="O36" s="38">
        <v>21</v>
      </c>
    </row>
    <row r="37" spans="1:15" ht="113.25" customHeight="1" x14ac:dyDescent="0.25">
      <c r="A37" s="32" t="s">
        <v>75</v>
      </c>
      <c r="B37" s="33" t="s">
        <v>60</v>
      </c>
      <c r="C37" s="34">
        <v>1</v>
      </c>
      <c r="D37" s="34">
        <v>13</v>
      </c>
      <c r="E37" s="34" t="s">
        <v>79</v>
      </c>
      <c r="F37" s="34">
        <v>995</v>
      </c>
      <c r="G37" s="34">
        <v>10</v>
      </c>
      <c r="H37" s="34" t="s">
        <v>20</v>
      </c>
      <c r="I37" s="34">
        <v>130</v>
      </c>
      <c r="J37" s="32" t="s">
        <v>75</v>
      </c>
      <c r="K37" s="13" t="s">
        <v>72</v>
      </c>
      <c r="L37" s="38">
        <v>40</v>
      </c>
      <c r="M37" s="38">
        <v>26</v>
      </c>
      <c r="N37" s="38">
        <v>40</v>
      </c>
      <c r="O37" s="38">
        <v>45</v>
      </c>
    </row>
    <row r="38" spans="1:15" ht="113.25" customHeight="1" x14ac:dyDescent="0.25">
      <c r="A38" s="32" t="s">
        <v>119</v>
      </c>
      <c r="B38" s="33" t="s">
        <v>60</v>
      </c>
      <c r="C38" s="34">
        <v>1</v>
      </c>
      <c r="D38" s="34">
        <v>13</v>
      </c>
      <c r="E38" s="34" t="s">
        <v>120</v>
      </c>
      <c r="F38" s="34">
        <v>995</v>
      </c>
      <c r="G38" s="34">
        <v>10</v>
      </c>
      <c r="H38" s="34" t="s">
        <v>20</v>
      </c>
      <c r="I38" s="34">
        <v>130</v>
      </c>
      <c r="J38" s="32" t="s">
        <v>119</v>
      </c>
      <c r="K38" s="13" t="s">
        <v>72</v>
      </c>
      <c r="L38" s="38">
        <v>109.8</v>
      </c>
      <c r="M38" s="38">
        <v>109.8</v>
      </c>
      <c r="N38" s="38">
        <v>109.8</v>
      </c>
      <c r="O38" s="38"/>
    </row>
    <row r="39" spans="1:15" ht="227.25" customHeight="1" x14ac:dyDescent="0.3">
      <c r="A39" s="54" t="s">
        <v>103</v>
      </c>
      <c r="B39" s="35" t="s">
        <v>104</v>
      </c>
      <c r="C39" s="36">
        <v>1</v>
      </c>
      <c r="D39" s="36">
        <v>16</v>
      </c>
      <c r="E39" s="36" t="s">
        <v>105</v>
      </c>
      <c r="F39" s="36" t="s">
        <v>106</v>
      </c>
      <c r="G39" s="36">
        <v>10</v>
      </c>
      <c r="H39" s="36" t="s">
        <v>81</v>
      </c>
      <c r="I39" s="36">
        <v>140</v>
      </c>
      <c r="J39" s="54" t="s">
        <v>80</v>
      </c>
      <c r="K39" s="44" t="s">
        <v>83</v>
      </c>
      <c r="L39" s="55">
        <v>0</v>
      </c>
      <c r="M39" s="37">
        <v>0</v>
      </c>
      <c r="N39" s="55">
        <v>0</v>
      </c>
      <c r="O39" s="37">
        <v>0</v>
      </c>
    </row>
    <row r="40" spans="1:15" ht="152.25" customHeight="1" x14ac:dyDescent="0.3">
      <c r="A40" s="56" t="s">
        <v>96</v>
      </c>
      <c r="B40" s="33" t="s">
        <v>60</v>
      </c>
      <c r="C40" s="34">
        <v>1</v>
      </c>
      <c r="D40" s="34">
        <v>14</v>
      </c>
      <c r="E40" s="34" t="s">
        <v>95</v>
      </c>
      <c r="F40" s="34" t="s">
        <v>82</v>
      </c>
      <c r="G40" s="34">
        <v>10</v>
      </c>
      <c r="H40" s="34" t="s">
        <v>20</v>
      </c>
      <c r="I40" s="34">
        <v>430</v>
      </c>
      <c r="J40" s="56" t="s">
        <v>94</v>
      </c>
      <c r="K40" s="13" t="s">
        <v>72</v>
      </c>
      <c r="L40" s="57">
        <v>0</v>
      </c>
      <c r="M40" s="38">
        <v>0</v>
      </c>
      <c r="N40" s="57">
        <v>0</v>
      </c>
      <c r="O40" s="38">
        <v>0</v>
      </c>
    </row>
    <row r="41" spans="1:15" ht="63" customHeight="1" x14ac:dyDescent="0.3">
      <c r="A41" s="56" t="s">
        <v>110</v>
      </c>
      <c r="B41" s="20">
        <v>992</v>
      </c>
      <c r="C41" s="34">
        <v>1</v>
      </c>
      <c r="D41" s="34">
        <v>17</v>
      </c>
      <c r="E41" s="34" t="s">
        <v>78</v>
      </c>
      <c r="F41" s="34" t="s">
        <v>109</v>
      </c>
      <c r="G41" s="34">
        <v>10</v>
      </c>
      <c r="H41" s="34" t="s">
        <v>20</v>
      </c>
      <c r="I41" s="34">
        <v>180</v>
      </c>
      <c r="J41" s="56" t="s">
        <v>110</v>
      </c>
      <c r="K41" s="13" t="s">
        <v>72</v>
      </c>
      <c r="L41" s="57">
        <v>0</v>
      </c>
      <c r="M41" s="38">
        <v>0</v>
      </c>
      <c r="N41" s="57">
        <v>0</v>
      </c>
      <c r="O41" s="38">
        <v>0</v>
      </c>
    </row>
    <row r="42" spans="1:15" ht="31.5" x14ac:dyDescent="0.25">
      <c r="A42" s="13" t="s">
        <v>51</v>
      </c>
      <c r="B42" s="19">
        <v>0</v>
      </c>
      <c r="C42" s="20">
        <v>2</v>
      </c>
      <c r="D42" s="21">
        <v>0</v>
      </c>
      <c r="E42" s="21">
        <v>0</v>
      </c>
      <c r="F42" s="19">
        <v>0</v>
      </c>
      <c r="G42" s="21">
        <v>0</v>
      </c>
      <c r="H42" s="22">
        <v>0</v>
      </c>
      <c r="I42" s="19">
        <v>0</v>
      </c>
      <c r="J42" s="17"/>
      <c r="K42" s="17"/>
      <c r="L42" s="38">
        <f>L43</f>
        <v>11959</v>
      </c>
      <c r="M42" s="38">
        <f t="shared" ref="M42:O42" si="6">M43</f>
        <v>11779.3</v>
      </c>
      <c r="N42" s="38">
        <f t="shared" si="6"/>
        <v>11959</v>
      </c>
      <c r="O42" s="38">
        <f t="shared" si="6"/>
        <v>6553.7</v>
      </c>
    </row>
    <row r="43" spans="1:15" ht="110.25" x14ac:dyDescent="0.25">
      <c r="A43" s="13" t="s">
        <v>52</v>
      </c>
      <c r="B43" s="19">
        <v>0</v>
      </c>
      <c r="C43" s="20">
        <v>2</v>
      </c>
      <c r="D43" s="21">
        <v>2</v>
      </c>
      <c r="E43" s="21">
        <v>0</v>
      </c>
      <c r="F43" s="19">
        <v>0</v>
      </c>
      <c r="G43" s="21">
        <v>0</v>
      </c>
      <c r="H43" s="22">
        <v>0</v>
      </c>
      <c r="I43" s="19">
        <v>0</v>
      </c>
      <c r="J43" s="13" t="s">
        <v>52</v>
      </c>
      <c r="K43" s="23"/>
      <c r="L43" s="38">
        <f>L44+L45+L47+L49+L50+L51+L56+L57</f>
        <v>11959</v>
      </c>
      <c r="M43" s="38">
        <f>M44+M45+M47+M49+M50+M51+M56+M57</f>
        <v>11779.3</v>
      </c>
      <c r="N43" s="38">
        <f>N44+N45+N47+N49+N50+N51+N56+N57</f>
        <v>11959</v>
      </c>
      <c r="O43" s="38">
        <f>O44+O45+O47+O49+O50+O51+O56+O57</f>
        <v>6553.7</v>
      </c>
    </row>
    <row r="44" spans="1:15" ht="208.5" customHeight="1" x14ac:dyDescent="0.25">
      <c r="A44" s="39" t="s">
        <v>84</v>
      </c>
      <c r="B44" s="19">
        <v>0</v>
      </c>
      <c r="C44" s="20">
        <v>2</v>
      </c>
      <c r="D44" s="21">
        <v>2</v>
      </c>
      <c r="E44" s="21">
        <v>15</v>
      </c>
      <c r="F44" s="19">
        <v>0</v>
      </c>
      <c r="G44" s="21">
        <v>0</v>
      </c>
      <c r="H44" s="22">
        <v>0</v>
      </c>
      <c r="I44" s="19">
        <v>0</v>
      </c>
      <c r="J44" s="39" t="s">
        <v>84</v>
      </c>
      <c r="K44" s="23"/>
      <c r="L44" s="38">
        <v>2900.5</v>
      </c>
      <c r="M44" s="38">
        <v>2900.5</v>
      </c>
      <c r="N44" s="38">
        <v>2900.5</v>
      </c>
      <c r="O44" s="38">
        <v>2900.5</v>
      </c>
    </row>
    <row r="45" spans="1:15" ht="129.75" customHeight="1" x14ac:dyDescent="0.25">
      <c r="A45" s="40" t="s">
        <v>111</v>
      </c>
      <c r="B45" s="19">
        <v>992</v>
      </c>
      <c r="C45" s="20">
        <v>2</v>
      </c>
      <c r="D45" s="21">
        <v>2</v>
      </c>
      <c r="E45" s="21">
        <v>16</v>
      </c>
      <c r="F45" s="19" t="s">
        <v>85</v>
      </c>
      <c r="G45" s="21" t="s">
        <v>86</v>
      </c>
      <c r="H45" s="22">
        <v>0</v>
      </c>
      <c r="I45" s="19">
        <v>150</v>
      </c>
      <c r="J45" s="40" t="s">
        <v>111</v>
      </c>
      <c r="K45" s="13" t="s">
        <v>72</v>
      </c>
      <c r="L45" s="38">
        <v>3135.4</v>
      </c>
      <c r="M45" s="47">
        <v>3135.4</v>
      </c>
      <c r="N45" s="38">
        <v>3135.4</v>
      </c>
      <c r="O45" s="38">
        <v>3260.2</v>
      </c>
    </row>
    <row r="46" spans="1:15" ht="78.75" x14ac:dyDescent="0.25">
      <c r="A46" s="13" t="s">
        <v>61</v>
      </c>
      <c r="B46" s="19">
        <v>0</v>
      </c>
      <c r="C46" s="20">
        <v>2</v>
      </c>
      <c r="D46" s="21">
        <v>2</v>
      </c>
      <c r="E46" s="21">
        <v>20</v>
      </c>
      <c r="F46" s="19">
        <v>0</v>
      </c>
      <c r="G46" s="21">
        <v>0</v>
      </c>
      <c r="H46" s="22">
        <v>0</v>
      </c>
      <c r="I46" s="19">
        <v>150</v>
      </c>
      <c r="J46" s="13" t="s">
        <v>61</v>
      </c>
      <c r="K46" s="13"/>
      <c r="L46" s="38">
        <f>L47+L49</f>
        <v>679.9</v>
      </c>
      <c r="M46" s="38">
        <v>679.9</v>
      </c>
      <c r="N46" s="38">
        <v>679.9</v>
      </c>
      <c r="O46" s="38">
        <f t="shared" ref="O46" si="7">O47+O49</f>
        <v>0</v>
      </c>
    </row>
    <row r="47" spans="1:15" ht="225" x14ac:dyDescent="0.25">
      <c r="A47" s="58" t="s">
        <v>87</v>
      </c>
      <c r="B47" s="19">
        <v>0</v>
      </c>
      <c r="C47" s="20">
        <v>2</v>
      </c>
      <c r="D47" s="21">
        <v>2</v>
      </c>
      <c r="E47" s="21">
        <v>25</v>
      </c>
      <c r="F47" s="19">
        <v>467</v>
      </c>
      <c r="G47" s="21">
        <v>0</v>
      </c>
      <c r="H47" s="22">
        <v>0</v>
      </c>
      <c r="I47" s="19">
        <v>150</v>
      </c>
      <c r="J47" s="58" t="s">
        <v>87</v>
      </c>
      <c r="K47" s="13"/>
      <c r="L47" s="38">
        <v>679.9</v>
      </c>
      <c r="M47" s="38">
        <v>679.9</v>
      </c>
      <c r="N47" s="38">
        <v>679.9</v>
      </c>
      <c r="O47" s="38">
        <v>0</v>
      </c>
    </row>
    <row r="48" spans="1:15" ht="243.75" x14ac:dyDescent="0.25">
      <c r="A48" s="59" t="s">
        <v>88</v>
      </c>
      <c r="B48" s="41">
        <v>992</v>
      </c>
      <c r="C48" s="42">
        <v>2</v>
      </c>
      <c r="D48" s="43">
        <v>2</v>
      </c>
      <c r="E48" s="21">
        <v>25</v>
      </c>
      <c r="F48" s="19">
        <v>467</v>
      </c>
      <c r="G48" s="21">
        <v>10</v>
      </c>
      <c r="H48" s="22">
        <v>0</v>
      </c>
      <c r="I48" s="19">
        <v>150</v>
      </c>
      <c r="J48" s="58" t="s">
        <v>88</v>
      </c>
      <c r="K48" s="13" t="s">
        <v>72</v>
      </c>
      <c r="L48" s="38">
        <v>679.9</v>
      </c>
      <c r="M48" s="38">
        <v>679.9</v>
      </c>
      <c r="N48" s="38">
        <v>679.9</v>
      </c>
      <c r="O48" s="38">
        <v>0</v>
      </c>
    </row>
    <row r="49" spans="1:16" ht="238.5" customHeight="1" x14ac:dyDescent="0.25">
      <c r="A49" s="39" t="s">
        <v>89</v>
      </c>
      <c r="B49" s="19">
        <v>0</v>
      </c>
      <c r="C49" s="20">
        <v>2</v>
      </c>
      <c r="D49" s="21">
        <v>2</v>
      </c>
      <c r="E49" s="21">
        <v>29</v>
      </c>
      <c r="F49" s="19">
        <v>0</v>
      </c>
      <c r="G49" s="21">
        <v>0</v>
      </c>
      <c r="H49" s="22">
        <v>0</v>
      </c>
      <c r="I49" s="19">
        <v>150</v>
      </c>
      <c r="J49" s="39" t="s">
        <v>89</v>
      </c>
      <c r="K49" s="13"/>
      <c r="L49" s="38">
        <v>0</v>
      </c>
      <c r="M49" s="38">
        <v>0</v>
      </c>
      <c r="N49" s="38">
        <v>0</v>
      </c>
      <c r="O49" s="60">
        <v>0</v>
      </c>
    </row>
    <row r="50" spans="1:16" ht="94.5" x14ac:dyDescent="0.25">
      <c r="A50" s="13" t="s">
        <v>62</v>
      </c>
      <c r="B50" s="19">
        <v>992</v>
      </c>
      <c r="C50" s="20">
        <v>2</v>
      </c>
      <c r="D50" s="21">
        <v>2</v>
      </c>
      <c r="E50" s="21">
        <v>29</v>
      </c>
      <c r="F50" s="19">
        <v>999</v>
      </c>
      <c r="G50" s="21">
        <v>10</v>
      </c>
      <c r="H50" s="22">
        <v>0</v>
      </c>
      <c r="I50" s="19">
        <v>150</v>
      </c>
      <c r="J50" s="13" t="s">
        <v>62</v>
      </c>
      <c r="K50" s="13" t="s">
        <v>72</v>
      </c>
      <c r="L50" s="38">
        <v>0</v>
      </c>
      <c r="M50" s="38">
        <v>0</v>
      </c>
      <c r="N50" s="38">
        <v>0</v>
      </c>
      <c r="O50" s="60">
        <v>0</v>
      </c>
    </row>
    <row r="51" spans="1:16" ht="94.5" x14ac:dyDescent="0.25">
      <c r="A51" s="13" t="s">
        <v>67</v>
      </c>
      <c r="B51" s="19">
        <v>0</v>
      </c>
      <c r="C51" s="20">
        <v>2</v>
      </c>
      <c r="D51" s="21">
        <v>2</v>
      </c>
      <c r="E51" s="21">
        <v>3</v>
      </c>
      <c r="F51" s="19">
        <v>0</v>
      </c>
      <c r="G51" s="21">
        <v>0</v>
      </c>
      <c r="H51" s="22">
        <v>0</v>
      </c>
      <c r="I51" s="19">
        <v>150</v>
      </c>
      <c r="J51" s="13" t="s">
        <v>63</v>
      </c>
      <c r="K51" s="13" t="s">
        <v>72</v>
      </c>
      <c r="L51" s="38">
        <f>L52</f>
        <v>358.5</v>
      </c>
      <c r="M51" s="38">
        <f>M52</f>
        <v>178.8</v>
      </c>
      <c r="N51" s="38">
        <f>N52</f>
        <v>358.5</v>
      </c>
      <c r="O51" s="38">
        <f>O52</f>
        <v>393</v>
      </c>
    </row>
    <row r="52" spans="1:16" ht="110.25" x14ac:dyDescent="0.25">
      <c r="A52" s="13" t="s">
        <v>66</v>
      </c>
      <c r="B52" s="19">
        <v>0</v>
      </c>
      <c r="C52" s="20">
        <v>2</v>
      </c>
      <c r="D52" s="21">
        <v>2</v>
      </c>
      <c r="E52" s="21">
        <v>35</v>
      </c>
      <c r="F52" s="19">
        <v>118</v>
      </c>
      <c r="G52" s="21">
        <v>0</v>
      </c>
      <c r="H52" s="22">
        <v>0</v>
      </c>
      <c r="I52" s="19">
        <v>150</v>
      </c>
      <c r="J52" s="13" t="s">
        <v>66</v>
      </c>
      <c r="K52" s="13"/>
      <c r="L52" s="38">
        <f>L53+L54</f>
        <v>358.5</v>
      </c>
      <c r="M52" s="38">
        <f t="shared" ref="M52:O52" si="8">M53+M54</f>
        <v>178.8</v>
      </c>
      <c r="N52" s="38">
        <f t="shared" si="8"/>
        <v>358.5</v>
      </c>
      <c r="O52" s="38">
        <f t="shared" si="8"/>
        <v>393</v>
      </c>
    </row>
    <row r="53" spans="1:16" ht="110.25" x14ac:dyDescent="0.25">
      <c r="A53" s="13" t="s">
        <v>66</v>
      </c>
      <c r="B53" s="19">
        <v>992</v>
      </c>
      <c r="C53" s="20">
        <v>2</v>
      </c>
      <c r="D53" s="21">
        <v>2</v>
      </c>
      <c r="E53" s="21">
        <v>35</v>
      </c>
      <c r="F53" s="19">
        <v>118</v>
      </c>
      <c r="G53" s="21">
        <v>10</v>
      </c>
      <c r="H53" s="22">
        <v>0</v>
      </c>
      <c r="I53" s="19">
        <v>150</v>
      </c>
      <c r="J53" s="13" t="s">
        <v>66</v>
      </c>
      <c r="K53" s="13" t="s">
        <v>72</v>
      </c>
      <c r="L53" s="38">
        <v>354.7</v>
      </c>
      <c r="M53" s="38">
        <v>175</v>
      </c>
      <c r="N53" s="38">
        <v>354.7</v>
      </c>
      <c r="O53" s="38">
        <v>389.2</v>
      </c>
    </row>
    <row r="54" spans="1:16" ht="94.5" x14ac:dyDescent="0.25">
      <c r="A54" s="13" t="s">
        <v>68</v>
      </c>
      <c r="B54" s="19">
        <v>0</v>
      </c>
      <c r="C54" s="20">
        <v>2</v>
      </c>
      <c r="D54" s="21">
        <v>2</v>
      </c>
      <c r="E54" s="21">
        <v>30</v>
      </c>
      <c r="F54" s="19">
        <v>24</v>
      </c>
      <c r="G54" s="21">
        <v>0</v>
      </c>
      <c r="H54" s="22">
        <v>0</v>
      </c>
      <c r="I54" s="19">
        <v>150</v>
      </c>
      <c r="J54" s="13" t="s">
        <v>68</v>
      </c>
      <c r="K54" s="13" t="s">
        <v>72</v>
      </c>
      <c r="L54" s="38">
        <v>3.8</v>
      </c>
      <c r="M54" s="38">
        <v>3.8</v>
      </c>
      <c r="N54" s="38">
        <v>3.8</v>
      </c>
      <c r="O54" s="38">
        <v>3.8</v>
      </c>
    </row>
    <row r="55" spans="1:16" ht="94.5" x14ac:dyDescent="0.25">
      <c r="A55" s="13" t="s">
        <v>68</v>
      </c>
      <c r="B55" s="19">
        <v>992</v>
      </c>
      <c r="C55" s="20">
        <v>2</v>
      </c>
      <c r="D55" s="21">
        <v>2</v>
      </c>
      <c r="E55" s="21">
        <v>30</v>
      </c>
      <c r="F55" s="19">
        <v>24</v>
      </c>
      <c r="G55" s="21">
        <v>10</v>
      </c>
      <c r="H55" s="22">
        <v>0</v>
      </c>
      <c r="I55" s="19">
        <v>150</v>
      </c>
      <c r="J55" s="13" t="s">
        <v>68</v>
      </c>
      <c r="K55" s="13" t="s">
        <v>72</v>
      </c>
      <c r="L55" s="38">
        <v>3.8</v>
      </c>
      <c r="M55" s="38">
        <v>3.8</v>
      </c>
      <c r="N55" s="38">
        <v>3.8</v>
      </c>
      <c r="O55" s="38">
        <v>3.8</v>
      </c>
    </row>
    <row r="56" spans="1:16" ht="94.5" x14ac:dyDescent="0.25">
      <c r="A56" s="13" t="s">
        <v>107</v>
      </c>
      <c r="B56" s="19">
        <v>992</v>
      </c>
      <c r="C56" s="20">
        <v>2</v>
      </c>
      <c r="D56" s="21">
        <v>2</v>
      </c>
      <c r="E56" s="21">
        <v>49</v>
      </c>
      <c r="F56" s="19">
        <v>999</v>
      </c>
      <c r="G56" s="21">
        <v>10</v>
      </c>
      <c r="H56" s="22">
        <v>0</v>
      </c>
      <c r="I56" s="19">
        <v>150</v>
      </c>
      <c r="J56" s="13" t="s">
        <v>107</v>
      </c>
      <c r="K56" s="13" t="s">
        <v>72</v>
      </c>
      <c r="L56" s="38">
        <v>4181.5</v>
      </c>
      <c r="M56" s="38">
        <v>4181.5</v>
      </c>
      <c r="N56" s="38">
        <v>4181.5</v>
      </c>
      <c r="O56" s="38">
        <v>0</v>
      </c>
    </row>
    <row r="57" spans="1:16" ht="94.5" x14ac:dyDescent="0.25">
      <c r="A57" s="13" t="s">
        <v>108</v>
      </c>
      <c r="B57" s="19">
        <v>992</v>
      </c>
      <c r="C57" s="20">
        <v>2</v>
      </c>
      <c r="D57" s="21">
        <v>7</v>
      </c>
      <c r="E57" s="21">
        <v>5</v>
      </c>
      <c r="F57" s="19">
        <v>30</v>
      </c>
      <c r="G57" s="21">
        <v>10</v>
      </c>
      <c r="H57" s="22">
        <v>0</v>
      </c>
      <c r="I57" s="19">
        <v>150</v>
      </c>
      <c r="J57" s="13" t="s">
        <v>108</v>
      </c>
      <c r="K57" s="13" t="s">
        <v>72</v>
      </c>
      <c r="L57" s="38">
        <v>703.2</v>
      </c>
      <c r="M57" s="38">
        <v>703.2</v>
      </c>
      <c r="N57" s="38">
        <v>703.2</v>
      </c>
      <c r="O57" s="38">
        <v>0</v>
      </c>
    </row>
    <row r="58" spans="1:16" s="31" customFormat="1" ht="18.75" x14ac:dyDescent="0.25">
      <c r="A58" s="25" t="s">
        <v>64</v>
      </c>
      <c r="B58" s="26"/>
      <c r="C58" s="27"/>
      <c r="D58" s="28"/>
      <c r="E58" s="28"/>
      <c r="F58" s="26"/>
      <c r="G58" s="28"/>
      <c r="H58" s="29"/>
      <c r="I58" s="26"/>
      <c r="J58" s="30"/>
      <c r="K58" s="30"/>
      <c r="L58" s="46">
        <f>SUM(L14+L42)</f>
        <v>44426.5</v>
      </c>
      <c r="M58" s="46">
        <f>SUM(M14+M42)</f>
        <v>32354.799999999996</v>
      </c>
      <c r="N58" s="46">
        <f>SUM(N14+N42)</f>
        <v>44999.100000000006</v>
      </c>
      <c r="O58" s="46">
        <f>SUM(O14+O42)</f>
        <v>41064.400000000001</v>
      </c>
      <c r="P58" s="61"/>
    </row>
    <row r="61" spans="1:16" ht="15" customHeight="1" x14ac:dyDescent="0.3">
      <c r="A61" s="68" t="s">
        <v>73</v>
      </c>
      <c r="B61" s="68"/>
      <c r="C61" s="68"/>
      <c r="M61" s="24" t="s">
        <v>76</v>
      </c>
    </row>
    <row r="62" spans="1:16" x14ac:dyDescent="0.25">
      <c r="A62" s="68"/>
      <c r="B62" s="68"/>
      <c r="C62" s="68"/>
    </row>
    <row r="63" spans="1:16" ht="18.75" x14ac:dyDescent="0.3">
      <c r="A63" s="68"/>
      <c r="B63" s="68"/>
      <c r="C63" s="68"/>
      <c r="F63" s="48"/>
      <c r="M63" s="62"/>
      <c r="N63" s="62"/>
    </row>
    <row r="64" spans="1:16" ht="18.75" x14ac:dyDescent="0.3">
      <c r="A64" s="5"/>
      <c r="B64" s="24"/>
      <c r="C64" s="24"/>
      <c r="L64" s="24"/>
    </row>
    <row r="65" spans="1:15" ht="18.75" x14ac:dyDescent="0.3">
      <c r="A65" s="5"/>
      <c r="B65" s="24"/>
      <c r="C65" s="24"/>
      <c r="L65" s="24"/>
    </row>
    <row r="66" spans="1:15" ht="15" customHeight="1" x14ac:dyDescent="0.3">
      <c r="A66" s="68"/>
      <c r="B66" s="68"/>
      <c r="C66" s="68"/>
      <c r="L66" s="24"/>
    </row>
    <row r="67" spans="1:15" ht="15" customHeight="1" x14ac:dyDescent="0.3">
      <c r="A67" s="68"/>
      <c r="B67" s="68"/>
      <c r="C67" s="68"/>
      <c r="L67" s="24"/>
    </row>
    <row r="68" spans="1:15" ht="15" customHeight="1" x14ac:dyDescent="0.3">
      <c r="A68" s="68"/>
      <c r="B68" s="68"/>
      <c r="C68" s="68"/>
      <c r="L68" s="24"/>
    </row>
    <row r="69" spans="1:15" ht="15" customHeight="1" x14ac:dyDescent="0.3">
      <c r="A69" s="68"/>
      <c r="B69" s="68"/>
      <c r="C69" s="68"/>
      <c r="L69" s="24"/>
    </row>
    <row r="70" spans="1:15" ht="22.5" customHeight="1" x14ac:dyDescent="0.3">
      <c r="A70" s="68"/>
      <c r="B70" s="68"/>
      <c r="C70" s="68"/>
      <c r="M70" s="62"/>
      <c r="N70" s="62"/>
      <c r="O70" s="24"/>
    </row>
    <row r="71" spans="1:15" x14ac:dyDescent="0.25">
      <c r="A71" s="68"/>
      <c r="B71" s="68"/>
      <c r="C71" s="68"/>
    </row>
  </sheetData>
  <mergeCells count="18">
    <mergeCell ref="A66:C71"/>
    <mergeCell ref="M70:N70"/>
    <mergeCell ref="N11:N13"/>
    <mergeCell ref="O11:O13"/>
    <mergeCell ref="B12:B13"/>
    <mergeCell ref="C12:G12"/>
    <mergeCell ref="H12:I12"/>
    <mergeCell ref="A61:C63"/>
    <mergeCell ref="M63:N63"/>
    <mergeCell ref="D2:M2"/>
    <mergeCell ref="H4:J4"/>
    <mergeCell ref="A6:C6"/>
    <mergeCell ref="A11:A13"/>
    <mergeCell ref="B11:I11"/>
    <mergeCell ref="J11:J13"/>
    <mergeCell ref="K11:K13"/>
    <mergeCell ref="L11:L13"/>
    <mergeCell ref="M11:M13"/>
  </mergeCells>
  <phoneticPr fontId="9" type="noConversion"/>
  <pageMargins left="0.62992125984251968" right="0.6692913385826772" top="1.1811023622047245" bottom="0.39370078740157483" header="0.31496062992125984" footer="0.31496062992125984"/>
  <pageSetup paperSize="9" scale="5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готовый 1 и 2</vt:lpstr>
      <vt:lpstr>'готовый 1 и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КоломиецАА</dc:creator>
  <cp:lastModifiedBy>User</cp:lastModifiedBy>
  <cp:lastPrinted>2024-10-25T08:03:35Z</cp:lastPrinted>
  <dcterms:created xsi:type="dcterms:W3CDTF">2016-10-20T11:21:30Z</dcterms:created>
  <dcterms:modified xsi:type="dcterms:W3CDTF">2024-10-31T10:27:23Z</dcterms:modified>
</cp:coreProperties>
</file>